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C:\Users\scl-coo-001\Documents\CORRESPONDENCIA\ANEXOS\"/>
    </mc:Choice>
  </mc:AlternateContent>
  <xr:revisionPtr revIDLastSave="0" documentId="8_{8527C2A3-D747-4102-A3C7-A3FEBC802271}" xr6:coauthVersionLast="47" xr6:coauthVersionMax="47" xr10:uidLastSave="{00000000-0000-0000-0000-000000000000}"/>
  <bookViews>
    <workbookView xWindow="0" yWindow="0" windowWidth="28800" windowHeight="12210" xr2:uid="{00000000-000D-0000-FFFF-FFFF00000000}"/>
  </bookViews>
  <sheets>
    <sheet name="IVE AÑO 2024-2025" sheetId="1" r:id="rId1"/>
    <sheet name="CLASIFICACIÓN POR LOCALIDA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2" l="1"/>
  <c r="C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E26" i="2"/>
  <c r="C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E68" i="1" l="1"/>
  <c r="F67" i="1"/>
  <c r="D68" i="1"/>
  <c r="C68" i="1"/>
  <c r="F60" i="1"/>
  <c r="F66" i="1"/>
  <c r="F65" i="1"/>
  <c r="F64" i="1"/>
  <c r="F63" i="1"/>
  <c r="F62" i="1"/>
  <c r="F61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5" i="1"/>
  <c r="D33" i="1"/>
  <c r="E33" i="1"/>
  <c r="C33" i="1"/>
  <c r="F68" i="1" l="1"/>
  <c r="F33" i="1"/>
</calcChain>
</file>

<file path=xl/sharedStrings.xml><?xml version="1.0" encoding="utf-8"?>
<sst xmlns="http://schemas.openxmlformats.org/spreadsheetml/2006/main" count="170" uniqueCount="61">
  <si>
    <t>SUBRED INTEGRADA DE SERVICIOS DE SALUD CENTRO ORIENTE E.S.E.</t>
  </si>
  <si>
    <t>INTERRUPCION VOLUNTARIA DEL EMBARAZO</t>
  </si>
  <si>
    <t>AÑO 2024</t>
  </si>
  <si>
    <t>&lt; 15 AÑOS</t>
  </si>
  <si>
    <t>15 A 19</t>
  </si>
  <si>
    <t>20 Y MAS</t>
  </si>
  <si>
    <t>TOTAL</t>
  </si>
  <si>
    <t>ASOCIACION INDIGENA DEL CAUCA</t>
  </si>
  <si>
    <t>ANAS WAYU</t>
  </si>
  <si>
    <t>ALIANSALUD</t>
  </si>
  <si>
    <t>ASMET SALUD</t>
  </si>
  <si>
    <t>CAJACOPI</t>
  </si>
  <si>
    <t>CAJA CHOCO</t>
  </si>
  <si>
    <t>CAPITAL SALUD</t>
  </si>
  <si>
    <t>CAPRESOCA</t>
  </si>
  <si>
    <t>COMPENSAR</t>
  </si>
  <si>
    <t>COOSALUD</t>
  </si>
  <si>
    <t>EMSANAR</t>
  </si>
  <si>
    <t>FAMILIAR DE COLOMBIA</t>
  </si>
  <si>
    <t>FAMISANAR</t>
  </si>
  <si>
    <t>FONDO FINANCIERO DISTRITAL</t>
  </si>
  <si>
    <t>FOMAG</t>
  </si>
  <si>
    <t>MALLAMAS</t>
  </si>
  <si>
    <t>MUTUAL SER</t>
  </si>
  <si>
    <t>NUEVA EPS</t>
  </si>
  <si>
    <t>PIJAOS ALUD</t>
  </si>
  <si>
    <t>POLICIA NACIONAL</t>
  </si>
  <si>
    <t>PREVISORA</t>
  </si>
  <si>
    <t>SALUD TOTAL</t>
  </si>
  <si>
    <t>SANIDAD MILITAR</t>
  </si>
  <si>
    <t>SANITAS</t>
  </si>
  <si>
    <t>SECRETARIA CUNDINAMARCA</t>
  </si>
  <si>
    <t>SERVISALUD</t>
  </si>
  <si>
    <t>SURA</t>
  </si>
  <si>
    <t>SURAMERICANA</t>
  </si>
  <si>
    <t>1 ENERO A 31 OCTUBRE 2025</t>
  </si>
  <si>
    <t>SALUD VIDA</t>
  </si>
  <si>
    <t>UNISALUD</t>
  </si>
  <si>
    <t>CLASIFICACIÓN POR LOCALIDAD EVENTO OBSTÉTRICO 2024</t>
  </si>
  <si>
    <t xml:space="preserve">GRUPO ETAREO </t>
  </si>
  <si>
    <t>TOTAL GESTANTES</t>
  </si>
  <si>
    <t xml:space="preserve">POR LOCALIDAD </t>
  </si>
  <si>
    <t xml:space="preserve">TOTAL </t>
  </si>
  <si>
    <t>PORCENTAJE</t>
  </si>
  <si>
    <t>EVENTO OBSTETRICO</t>
  </si>
  <si>
    <t>&lt; 14 AÑOS</t>
  </si>
  <si>
    <t>LOS MARTIRES</t>
  </si>
  <si>
    <t>SAN CRISTOBAL</t>
  </si>
  <si>
    <t>ABORTO</t>
  </si>
  <si>
    <t xml:space="preserve">RAFAEL URIBE URIBE </t>
  </si>
  <si>
    <t>PARTO</t>
  </si>
  <si>
    <t>ANTONIO NARIÑO</t>
  </si>
  <si>
    <t>CESAREA</t>
  </si>
  <si>
    <t>SANTA FE</t>
  </si>
  <si>
    <t>IVE</t>
  </si>
  <si>
    <t xml:space="preserve">CANDELARIA </t>
  </si>
  <si>
    <t>OTRO</t>
  </si>
  <si>
    <t xml:space="preserve">OTRAS </t>
  </si>
  <si>
    <t>15-19</t>
  </si>
  <si>
    <t>20 AÑOS EN ADELANTE</t>
  </si>
  <si>
    <t>CLASIFICACIÓN POR LOCALIDAD EVENTO OBSTÉTRICO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</si>
</sst>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/>
    <xf numFmtId="0" fontId="1" fillId="5" borderId="6" xfId="0" applyFont="1" applyFill="1" applyBorder="1" applyAlignment="1">
      <alignment horizontal="center" vertical="center"/>
    </xf>
    <xf numFmtId="0" fontId="0" fillId="0" borderId="5" xfId="0" applyBorder="1"/>
    <xf numFmtId="0" fontId="1" fillId="6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5" fillId="7" borderId="0" xfId="0" applyFont="1" applyFill="1"/>
    <xf numFmtId="0" fontId="5" fillId="7" borderId="1" xfId="0" applyFont="1" applyFill="1" applyBorder="1"/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4" fillId="0" borderId="6" xfId="0" applyFont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68"/>
  <sheetViews>
    <sheetView tabSelected="1" workbookViewId="0">
      <selection activeCell="J26" sqref="J26"/>
    </sheetView>
  </sheetViews>
  <sheetFormatPr defaultColWidth="11.42578125" defaultRowHeight="15"/>
  <cols>
    <col min="2" max="2" width="34.42578125" customWidth="1"/>
    <col min="3" max="6" width="11.140625" customWidth="1"/>
  </cols>
  <sheetData>
    <row r="1" spans="2:6" ht="15.75" thickBot="1"/>
    <row r="2" spans="2:6">
      <c r="B2" s="33" t="s">
        <v>0</v>
      </c>
      <c r="C2" s="34"/>
      <c r="D2" s="34"/>
      <c r="E2" s="34"/>
      <c r="F2" s="35"/>
    </row>
    <row r="3" spans="2:6">
      <c r="B3" s="30" t="s">
        <v>1</v>
      </c>
      <c r="C3" s="31"/>
      <c r="D3" s="31"/>
      <c r="E3" s="31"/>
      <c r="F3" s="32"/>
    </row>
    <row r="4" spans="2:6">
      <c r="B4" s="3" t="s">
        <v>2</v>
      </c>
      <c r="C4" s="2" t="s">
        <v>3</v>
      </c>
      <c r="D4" s="2" t="s">
        <v>4</v>
      </c>
      <c r="E4" s="2" t="s">
        <v>5</v>
      </c>
      <c r="F4" s="4" t="s">
        <v>6</v>
      </c>
    </row>
    <row r="5" spans="2:6">
      <c r="B5" s="5" t="s">
        <v>7</v>
      </c>
      <c r="C5" s="1">
        <v>1</v>
      </c>
      <c r="D5" s="1">
        <v>1</v>
      </c>
      <c r="E5" s="1">
        <v>0</v>
      </c>
      <c r="F5" s="6">
        <f>SUM(C5:E5)</f>
        <v>2</v>
      </c>
    </row>
    <row r="6" spans="2:6">
      <c r="B6" s="5" t="s">
        <v>8</v>
      </c>
      <c r="C6" s="1">
        <v>0</v>
      </c>
      <c r="D6" s="1">
        <v>0</v>
      </c>
      <c r="E6" s="1">
        <v>1</v>
      </c>
      <c r="F6" s="6">
        <f t="shared" ref="F6:F33" si="0">SUM(C6:E6)</f>
        <v>1</v>
      </c>
    </row>
    <row r="7" spans="2:6">
      <c r="B7" s="5" t="s">
        <v>9</v>
      </c>
      <c r="C7" s="1">
        <v>0</v>
      </c>
      <c r="D7" s="1">
        <v>3</v>
      </c>
      <c r="E7" s="1">
        <v>7</v>
      </c>
      <c r="F7" s="6">
        <f t="shared" si="0"/>
        <v>10</v>
      </c>
    </row>
    <row r="8" spans="2:6">
      <c r="B8" s="5" t="s">
        <v>10</v>
      </c>
      <c r="C8" s="1">
        <v>3</v>
      </c>
      <c r="D8" s="1">
        <v>10</v>
      </c>
      <c r="E8" s="1">
        <v>11</v>
      </c>
      <c r="F8" s="6">
        <f t="shared" si="0"/>
        <v>24</v>
      </c>
    </row>
    <row r="9" spans="2:6">
      <c r="B9" s="5" t="s">
        <v>11</v>
      </c>
      <c r="C9" s="1">
        <v>0</v>
      </c>
      <c r="D9" s="1">
        <v>1</v>
      </c>
      <c r="E9" s="1">
        <v>8</v>
      </c>
      <c r="F9" s="6">
        <f t="shared" si="0"/>
        <v>9</v>
      </c>
    </row>
    <row r="10" spans="2:6">
      <c r="B10" s="5" t="s">
        <v>12</v>
      </c>
      <c r="C10" s="1">
        <v>0</v>
      </c>
      <c r="D10" s="1">
        <v>0</v>
      </c>
      <c r="E10" s="1">
        <v>1</v>
      </c>
      <c r="F10" s="6">
        <f t="shared" si="0"/>
        <v>1</v>
      </c>
    </row>
    <row r="11" spans="2:6">
      <c r="B11" s="5" t="s">
        <v>13</v>
      </c>
      <c r="C11" s="1">
        <v>4</v>
      </c>
      <c r="D11" s="1">
        <v>42</v>
      </c>
      <c r="E11" s="1">
        <v>118</v>
      </c>
      <c r="F11" s="6">
        <f t="shared" si="0"/>
        <v>164</v>
      </c>
    </row>
    <row r="12" spans="2:6">
      <c r="B12" s="5" t="s">
        <v>14</v>
      </c>
      <c r="C12" s="1">
        <v>0</v>
      </c>
      <c r="D12" s="1">
        <v>1</v>
      </c>
      <c r="E12" s="1">
        <v>1</v>
      </c>
      <c r="F12" s="6">
        <f t="shared" si="0"/>
        <v>2</v>
      </c>
    </row>
    <row r="13" spans="2:6">
      <c r="B13" s="5" t="s">
        <v>15</v>
      </c>
      <c r="C13" s="1">
        <v>10</v>
      </c>
      <c r="D13" s="1">
        <v>94</v>
      </c>
      <c r="E13" s="1">
        <v>632</v>
      </c>
      <c r="F13" s="6">
        <f t="shared" si="0"/>
        <v>736</v>
      </c>
    </row>
    <row r="14" spans="2:6">
      <c r="B14" s="5" t="s">
        <v>16</v>
      </c>
      <c r="C14" s="1">
        <v>1</v>
      </c>
      <c r="D14" s="1">
        <v>2</v>
      </c>
      <c r="E14" s="1">
        <v>9</v>
      </c>
      <c r="F14" s="6">
        <f t="shared" si="0"/>
        <v>12</v>
      </c>
    </row>
    <row r="15" spans="2:6">
      <c r="B15" s="5" t="s">
        <v>17</v>
      </c>
      <c r="C15" s="1">
        <v>0</v>
      </c>
      <c r="D15" s="1">
        <v>0</v>
      </c>
      <c r="E15" s="1">
        <v>3</v>
      </c>
      <c r="F15" s="6">
        <f t="shared" si="0"/>
        <v>3</v>
      </c>
    </row>
    <row r="16" spans="2:6">
      <c r="B16" s="5" t="s">
        <v>18</v>
      </c>
      <c r="C16" s="1">
        <v>1</v>
      </c>
      <c r="D16" s="1">
        <v>1</v>
      </c>
      <c r="E16" s="1">
        <v>2</v>
      </c>
      <c r="F16" s="6">
        <f t="shared" si="0"/>
        <v>4</v>
      </c>
    </row>
    <row r="17" spans="2:6">
      <c r="B17" s="5" t="s">
        <v>19</v>
      </c>
      <c r="C17" s="1">
        <v>15</v>
      </c>
      <c r="D17" s="1">
        <v>33</v>
      </c>
      <c r="E17" s="1">
        <v>155</v>
      </c>
      <c r="F17" s="6">
        <f t="shared" si="0"/>
        <v>203</v>
      </c>
    </row>
    <row r="18" spans="2:6">
      <c r="B18" s="5" t="s">
        <v>20</v>
      </c>
      <c r="C18" s="1">
        <v>3</v>
      </c>
      <c r="D18" s="1">
        <v>18</v>
      </c>
      <c r="E18" s="1">
        <v>93</v>
      </c>
      <c r="F18" s="6">
        <f t="shared" si="0"/>
        <v>114</v>
      </c>
    </row>
    <row r="19" spans="2:6">
      <c r="B19" s="5" t="s">
        <v>21</v>
      </c>
      <c r="C19" s="1">
        <v>0</v>
      </c>
      <c r="D19" s="1">
        <v>0</v>
      </c>
      <c r="E19" s="1">
        <v>3</v>
      </c>
      <c r="F19" s="6">
        <f t="shared" si="0"/>
        <v>3</v>
      </c>
    </row>
    <row r="20" spans="2:6">
      <c r="B20" s="5" t="s">
        <v>22</v>
      </c>
      <c r="C20" s="1">
        <v>4</v>
      </c>
      <c r="D20" s="1">
        <v>1</v>
      </c>
      <c r="E20" s="1">
        <v>6</v>
      </c>
      <c r="F20" s="6">
        <f t="shared" si="0"/>
        <v>11</v>
      </c>
    </row>
    <row r="21" spans="2:6">
      <c r="B21" s="5" t="s">
        <v>23</v>
      </c>
      <c r="C21" s="1">
        <v>0</v>
      </c>
      <c r="D21" s="1">
        <v>5</v>
      </c>
      <c r="E21" s="1">
        <v>8</v>
      </c>
      <c r="F21" s="6">
        <f t="shared" si="0"/>
        <v>13</v>
      </c>
    </row>
    <row r="22" spans="2:6">
      <c r="B22" s="5" t="s">
        <v>24</v>
      </c>
      <c r="C22" s="1">
        <v>12</v>
      </c>
      <c r="D22" s="1">
        <v>59</v>
      </c>
      <c r="E22" s="1">
        <v>222</v>
      </c>
      <c r="F22" s="6">
        <f t="shared" si="0"/>
        <v>293</v>
      </c>
    </row>
    <row r="23" spans="2:6">
      <c r="B23" s="5" t="s">
        <v>25</v>
      </c>
      <c r="C23" s="1">
        <v>0</v>
      </c>
      <c r="D23" s="1">
        <v>0</v>
      </c>
      <c r="E23" s="1">
        <v>2</v>
      </c>
      <c r="F23" s="6">
        <f t="shared" si="0"/>
        <v>2</v>
      </c>
    </row>
    <row r="24" spans="2:6">
      <c r="B24" s="5" t="s">
        <v>26</v>
      </c>
      <c r="C24" s="1">
        <v>0</v>
      </c>
      <c r="D24" s="1">
        <v>2</v>
      </c>
      <c r="E24" s="1">
        <v>5</v>
      </c>
      <c r="F24" s="6">
        <f t="shared" si="0"/>
        <v>7</v>
      </c>
    </row>
    <row r="25" spans="2:6">
      <c r="B25" s="5" t="s">
        <v>27</v>
      </c>
      <c r="C25" s="1">
        <v>0</v>
      </c>
      <c r="D25" s="1">
        <v>0</v>
      </c>
      <c r="E25" s="1">
        <v>1</v>
      </c>
      <c r="F25" s="6">
        <f t="shared" si="0"/>
        <v>1</v>
      </c>
    </row>
    <row r="26" spans="2:6">
      <c r="B26" s="5" t="s">
        <v>28</v>
      </c>
      <c r="C26" s="1">
        <v>2</v>
      </c>
      <c r="D26" s="1">
        <v>26</v>
      </c>
      <c r="E26" s="1">
        <v>114</v>
      </c>
      <c r="F26" s="6">
        <f t="shared" si="0"/>
        <v>142</v>
      </c>
    </row>
    <row r="27" spans="2:6">
      <c r="B27" s="5" t="s">
        <v>29</v>
      </c>
      <c r="C27" s="1">
        <v>2</v>
      </c>
      <c r="D27" s="1">
        <v>4</v>
      </c>
      <c r="E27" s="1">
        <v>1</v>
      </c>
      <c r="F27" s="6">
        <f t="shared" si="0"/>
        <v>7</v>
      </c>
    </row>
    <row r="28" spans="2:6">
      <c r="B28" s="5" t="s">
        <v>30</v>
      </c>
      <c r="C28" s="1">
        <v>11</v>
      </c>
      <c r="D28" s="1">
        <v>25</v>
      </c>
      <c r="E28" s="1">
        <v>136</v>
      </c>
      <c r="F28" s="6">
        <f t="shared" si="0"/>
        <v>172</v>
      </c>
    </row>
    <row r="29" spans="2:6">
      <c r="B29" s="5" t="s">
        <v>31</v>
      </c>
      <c r="C29" s="1">
        <v>0</v>
      </c>
      <c r="D29" s="1">
        <v>1</v>
      </c>
      <c r="E29" s="1">
        <v>2</v>
      </c>
      <c r="F29" s="6">
        <f t="shared" si="0"/>
        <v>3</v>
      </c>
    </row>
    <row r="30" spans="2:6">
      <c r="B30" s="5" t="s">
        <v>32</v>
      </c>
      <c r="C30" s="1">
        <v>0</v>
      </c>
      <c r="D30" s="1">
        <v>1</v>
      </c>
      <c r="E30" s="1">
        <v>2</v>
      </c>
      <c r="F30" s="6">
        <f t="shared" si="0"/>
        <v>3</v>
      </c>
    </row>
    <row r="31" spans="2:6">
      <c r="B31" s="5" t="s">
        <v>33</v>
      </c>
      <c r="C31" s="1">
        <v>1</v>
      </c>
      <c r="D31" s="1">
        <v>4</v>
      </c>
      <c r="E31" s="1">
        <v>5</v>
      </c>
      <c r="F31" s="6">
        <f t="shared" si="0"/>
        <v>10</v>
      </c>
    </row>
    <row r="32" spans="2:6">
      <c r="B32" s="5" t="s">
        <v>34</v>
      </c>
      <c r="C32" s="1">
        <v>0</v>
      </c>
      <c r="D32" s="1">
        <v>0</v>
      </c>
      <c r="E32" s="1">
        <v>9</v>
      </c>
      <c r="F32" s="6">
        <f t="shared" si="0"/>
        <v>9</v>
      </c>
    </row>
    <row r="33" spans="2:6" ht="15.75" thickBot="1">
      <c r="B33" s="7" t="s">
        <v>6</v>
      </c>
      <c r="C33" s="8">
        <f>SUM(C5:C32)</f>
        <v>70</v>
      </c>
      <c r="D33" s="8">
        <f>SUM(D5:D32)</f>
        <v>334</v>
      </c>
      <c r="E33" s="8">
        <f>SUM(E5:E32)</f>
        <v>1557</v>
      </c>
      <c r="F33" s="9">
        <f t="shared" si="0"/>
        <v>1961</v>
      </c>
    </row>
    <row r="34" spans="2:6" ht="15.75" thickBot="1"/>
    <row r="35" spans="2:6">
      <c r="B35" s="33" t="s">
        <v>0</v>
      </c>
      <c r="C35" s="34"/>
      <c r="D35" s="34"/>
      <c r="E35" s="34"/>
      <c r="F35" s="35"/>
    </row>
    <row r="36" spans="2:6">
      <c r="B36" s="30" t="s">
        <v>1</v>
      </c>
      <c r="C36" s="31"/>
      <c r="D36" s="31"/>
      <c r="E36" s="31"/>
      <c r="F36" s="32"/>
    </row>
    <row r="37" spans="2:6">
      <c r="B37" s="3" t="s">
        <v>35</v>
      </c>
      <c r="C37" s="2" t="s">
        <v>3</v>
      </c>
      <c r="D37" s="2" t="s">
        <v>4</v>
      </c>
      <c r="E37" s="2" t="s">
        <v>5</v>
      </c>
      <c r="F37" s="4" t="s">
        <v>6</v>
      </c>
    </row>
    <row r="38" spans="2:6">
      <c r="B38" s="5" t="s">
        <v>7</v>
      </c>
      <c r="C38" s="1">
        <v>0</v>
      </c>
      <c r="D38" s="1">
        <v>0</v>
      </c>
      <c r="E38" s="1">
        <v>0</v>
      </c>
      <c r="F38" s="10">
        <f>SUM(C38:E38)</f>
        <v>0</v>
      </c>
    </row>
    <row r="39" spans="2:6">
      <c r="B39" s="5" t="s">
        <v>8</v>
      </c>
      <c r="C39" s="1">
        <v>0</v>
      </c>
      <c r="D39" s="1">
        <v>0</v>
      </c>
      <c r="E39" s="1">
        <v>1</v>
      </c>
      <c r="F39" s="10">
        <f t="shared" ref="F39:F68" si="1">SUM(C39:E39)</f>
        <v>1</v>
      </c>
    </row>
    <row r="40" spans="2:6">
      <c r="B40" s="5" t="s">
        <v>9</v>
      </c>
      <c r="C40" s="1">
        <v>1</v>
      </c>
      <c r="D40" s="1">
        <v>0</v>
      </c>
      <c r="E40" s="1">
        <v>5</v>
      </c>
      <c r="F40" s="10">
        <f t="shared" si="1"/>
        <v>6</v>
      </c>
    </row>
    <row r="41" spans="2:6">
      <c r="B41" s="5" t="s">
        <v>10</v>
      </c>
      <c r="C41" s="1">
        <v>4</v>
      </c>
      <c r="D41" s="1">
        <v>2</v>
      </c>
      <c r="E41" s="1">
        <v>16</v>
      </c>
      <c r="F41" s="10">
        <f t="shared" si="1"/>
        <v>22</v>
      </c>
    </row>
    <row r="42" spans="2:6">
      <c r="B42" s="5" t="s">
        <v>11</v>
      </c>
      <c r="C42" s="1">
        <v>0</v>
      </c>
      <c r="D42" s="1">
        <v>0</v>
      </c>
      <c r="E42" s="1">
        <v>8</v>
      </c>
      <c r="F42" s="10">
        <f t="shared" si="1"/>
        <v>8</v>
      </c>
    </row>
    <row r="43" spans="2:6">
      <c r="B43" s="5" t="s">
        <v>12</v>
      </c>
      <c r="C43" s="1">
        <v>0</v>
      </c>
      <c r="D43" s="1">
        <v>0</v>
      </c>
      <c r="E43" s="1">
        <v>0</v>
      </c>
      <c r="F43" s="10">
        <f t="shared" si="1"/>
        <v>0</v>
      </c>
    </row>
    <row r="44" spans="2:6">
      <c r="B44" s="5" t="s">
        <v>13</v>
      </c>
      <c r="C44" s="1">
        <v>2</v>
      </c>
      <c r="D44" s="1">
        <v>51</v>
      </c>
      <c r="E44" s="1">
        <v>136</v>
      </c>
      <c r="F44" s="10">
        <f t="shared" si="1"/>
        <v>189</v>
      </c>
    </row>
    <row r="45" spans="2:6">
      <c r="B45" s="5" t="s">
        <v>14</v>
      </c>
      <c r="C45" s="1">
        <v>0</v>
      </c>
      <c r="D45" s="1">
        <v>1</v>
      </c>
      <c r="E45" s="1">
        <v>5</v>
      </c>
      <c r="F45" s="10">
        <f t="shared" si="1"/>
        <v>6</v>
      </c>
    </row>
    <row r="46" spans="2:6">
      <c r="B46" s="5" t="s">
        <v>15</v>
      </c>
      <c r="C46" s="1">
        <v>7</v>
      </c>
      <c r="D46" s="1">
        <v>70</v>
      </c>
      <c r="E46" s="1">
        <v>562</v>
      </c>
      <c r="F46" s="10">
        <f t="shared" si="1"/>
        <v>639</v>
      </c>
    </row>
    <row r="47" spans="2:6">
      <c r="B47" s="5" t="s">
        <v>16</v>
      </c>
      <c r="C47" s="1">
        <v>0</v>
      </c>
      <c r="D47" s="1">
        <v>4</v>
      </c>
      <c r="E47" s="1">
        <v>15</v>
      </c>
      <c r="F47" s="10">
        <f t="shared" si="1"/>
        <v>19</v>
      </c>
    </row>
    <row r="48" spans="2:6">
      <c r="B48" s="5" t="s">
        <v>17</v>
      </c>
      <c r="C48" s="1">
        <v>0</v>
      </c>
      <c r="D48" s="1">
        <v>0</v>
      </c>
      <c r="E48" s="1">
        <v>2</v>
      </c>
      <c r="F48" s="10">
        <f t="shared" si="1"/>
        <v>2</v>
      </c>
    </row>
    <row r="49" spans="2:6">
      <c r="B49" s="5" t="s">
        <v>18</v>
      </c>
      <c r="C49" s="1">
        <v>0</v>
      </c>
      <c r="D49" s="1">
        <v>0</v>
      </c>
      <c r="E49" s="1">
        <v>1</v>
      </c>
      <c r="F49" s="10">
        <f t="shared" si="1"/>
        <v>1</v>
      </c>
    </row>
    <row r="50" spans="2:6">
      <c r="B50" s="5" t="s">
        <v>19</v>
      </c>
      <c r="C50" s="1">
        <v>6</v>
      </c>
      <c r="D50" s="1">
        <v>36</v>
      </c>
      <c r="E50" s="1">
        <v>147</v>
      </c>
      <c r="F50" s="10">
        <f t="shared" si="1"/>
        <v>189</v>
      </c>
    </row>
    <row r="51" spans="2:6">
      <c r="B51" s="5" t="s">
        <v>20</v>
      </c>
      <c r="C51" s="1">
        <v>3</v>
      </c>
      <c r="D51" s="1">
        <v>21</v>
      </c>
      <c r="E51" s="1">
        <v>98</v>
      </c>
      <c r="F51" s="10">
        <f t="shared" si="1"/>
        <v>122</v>
      </c>
    </row>
    <row r="52" spans="2:6">
      <c r="B52" s="5" t="s">
        <v>21</v>
      </c>
      <c r="C52" s="1">
        <v>0</v>
      </c>
      <c r="D52" s="1">
        <v>0</v>
      </c>
      <c r="E52" s="1">
        <v>6</v>
      </c>
      <c r="F52" s="10">
        <f t="shared" si="1"/>
        <v>6</v>
      </c>
    </row>
    <row r="53" spans="2:6">
      <c r="B53" s="5" t="s">
        <v>22</v>
      </c>
      <c r="C53" s="1">
        <v>1</v>
      </c>
      <c r="D53" s="1">
        <v>5</v>
      </c>
      <c r="E53" s="1">
        <v>7</v>
      </c>
      <c r="F53" s="10">
        <f t="shared" si="1"/>
        <v>13</v>
      </c>
    </row>
    <row r="54" spans="2:6">
      <c r="B54" s="5" t="s">
        <v>23</v>
      </c>
      <c r="C54" s="1">
        <v>2</v>
      </c>
      <c r="D54" s="1">
        <v>1</v>
      </c>
      <c r="E54" s="1">
        <v>5</v>
      </c>
      <c r="F54" s="10">
        <f t="shared" si="1"/>
        <v>8</v>
      </c>
    </row>
    <row r="55" spans="2:6">
      <c r="B55" s="5" t="s">
        <v>24</v>
      </c>
      <c r="C55" s="1">
        <v>21</v>
      </c>
      <c r="D55" s="1">
        <v>51</v>
      </c>
      <c r="E55" s="1">
        <v>200</v>
      </c>
      <c r="F55" s="10">
        <f t="shared" si="1"/>
        <v>272</v>
      </c>
    </row>
    <row r="56" spans="2:6">
      <c r="B56" s="5" t="s">
        <v>25</v>
      </c>
      <c r="C56" s="1">
        <v>0</v>
      </c>
      <c r="D56" s="1">
        <v>1</v>
      </c>
      <c r="E56" s="1">
        <v>0</v>
      </c>
      <c r="F56" s="10">
        <f t="shared" si="1"/>
        <v>1</v>
      </c>
    </row>
    <row r="57" spans="2:6">
      <c r="B57" s="5" t="s">
        <v>26</v>
      </c>
      <c r="C57" s="1">
        <v>0</v>
      </c>
      <c r="D57" s="1">
        <v>2</v>
      </c>
      <c r="E57" s="1">
        <v>7</v>
      </c>
      <c r="F57" s="10">
        <f t="shared" si="1"/>
        <v>9</v>
      </c>
    </row>
    <row r="58" spans="2:6">
      <c r="B58" s="5" t="s">
        <v>27</v>
      </c>
      <c r="C58" s="1">
        <v>0</v>
      </c>
      <c r="D58" s="1">
        <v>0</v>
      </c>
      <c r="E58" s="1">
        <v>2</v>
      </c>
      <c r="F58" s="10">
        <f t="shared" si="1"/>
        <v>2</v>
      </c>
    </row>
    <row r="59" spans="2:6">
      <c r="B59" s="5" t="s">
        <v>28</v>
      </c>
      <c r="C59" s="1">
        <v>5</v>
      </c>
      <c r="D59" s="1">
        <v>28</v>
      </c>
      <c r="E59" s="1">
        <v>114</v>
      </c>
      <c r="F59" s="10">
        <f t="shared" si="1"/>
        <v>147</v>
      </c>
    </row>
    <row r="60" spans="2:6">
      <c r="B60" s="5" t="s">
        <v>36</v>
      </c>
      <c r="C60" s="1">
        <v>0</v>
      </c>
      <c r="D60" s="1">
        <v>1</v>
      </c>
      <c r="E60" s="1">
        <v>0</v>
      </c>
      <c r="F60" s="10">
        <f t="shared" si="1"/>
        <v>1</v>
      </c>
    </row>
    <row r="61" spans="2:6">
      <c r="B61" s="5" t="s">
        <v>29</v>
      </c>
      <c r="C61" s="1">
        <v>2</v>
      </c>
      <c r="D61" s="1">
        <v>1</v>
      </c>
      <c r="E61" s="1">
        <v>7</v>
      </c>
      <c r="F61" s="10">
        <f t="shared" si="1"/>
        <v>10</v>
      </c>
    </row>
    <row r="62" spans="2:6">
      <c r="B62" s="5" t="s">
        <v>30</v>
      </c>
      <c r="C62" s="1">
        <v>5</v>
      </c>
      <c r="D62" s="1">
        <v>19</v>
      </c>
      <c r="E62" s="1">
        <v>112</v>
      </c>
      <c r="F62" s="10">
        <f t="shared" si="1"/>
        <v>136</v>
      </c>
    </row>
    <row r="63" spans="2:6">
      <c r="B63" s="5" t="s">
        <v>31</v>
      </c>
      <c r="C63" s="1">
        <v>0</v>
      </c>
      <c r="D63" s="1">
        <v>0</v>
      </c>
      <c r="E63" s="1">
        <v>0</v>
      </c>
      <c r="F63" s="10">
        <f t="shared" si="1"/>
        <v>0</v>
      </c>
    </row>
    <row r="64" spans="2:6">
      <c r="B64" s="5" t="s">
        <v>32</v>
      </c>
      <c r="C64" s="1">
        <v>0</v>
      </c>
      <c r="D64" s="1">
        <v>0</v>
      </c>
      <c r="E64" s="1">
        <v>0</v>
      </c>
      <c r="F64" s="10">
        <f t="shared" si="1"/>
        <v>0</v>
      </c>
    </row>
    <row r="65" spans="2:6">
      <c r="B65" s="5" t="s">
        <v>33</v>
      </c>
      <c r="C65" s="1">
        <v>0</v>
      </c>
      <c r="D65" s="1">
        <v>0</v>
      </c>
      <c r="E65" s="1">
        <v>7</v>
      </c>
      <c r="F65" s="10">
        <f t="shared" si="1"/>
        <v>7</v>
      </c>
    </row>
    <row r="66" spans="2:6">
      <c r="B66" s="5" t="s">
        <v>34</v>
      </c>
      <c r="C66" s="1">
        <v>0</v>
      </c>
      <c r="D66" s="1">
        <v>3</v>
      </c>
      <c r="E66" s="1">
        <v>2</v>
      </c>
      <c r="F66" s="10">
        <f t="shared" si="1"/>
        <v>5</v>
      </c>
    </row>
    <row r="67" spans="2:6">
      <c r="B67" s="5" t="s">
        <v>37</v>
      </c>
      <c r="C67" s="1">
        <v>0</v>
      </c>
      <c r="D67" s="1">
        <v>0</v>
      </c>
      <c r="E67" s="1">
        <v>1</v>
      </c>
      <c r="F67" s="10">
        <f t="shared" si="1"/>
        <v>1</v>
      </c>
    </row>
    <row r="68" spans="2:6" ht="15.75" thickBot="1">
      <c r="B68" s="7" t="s">
        <v>6</v>
      </c>
      <c r="C68" s="8">
        <f>SUM(C38:C67)</f>
        <v>59</v>
      </c>
      <c r="D68" s="8">
        <f>SUM(D38:D67)</f>
        <v>297</v>
      </c>
      <c r="E68" s="8">
        <f>SUM(E38:E67)</f>
        <v>1466</v>
      </c>
      <c r="F68" s="9">
        <f t="shared" si="1"/>
        <v>1822</v>
      </c>
    </row>
  </sheetData>
  <mergeCells count="4">
    <mergeCell ref="B3:F3"/>
    <mergeCell ref="B2:F2"/>
    <mergeCell ref="B35:F35"/>
    <mergeCell ref="B36:F36"/>
  </mergeCells>
  <pageMargins left="0.7" right="0.7" top="0.75" bottom="0.75" header="0.3" footer="0.3"/>
  <pageSetup paperSize="1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52"/>
  <sheetViews>
    <sheetView topLeftCell="A11" workbookViewId="0">
      <selection activeCell="L10" sqref="L10"/>
    </sheetView>
  </sheetViews>
  <sheetFormatPr defaultColWidth="11.42578125" defaultRowHeight="15"/>
  <cols>
    <col min="2" max="3" width="19.42578125" customWidth="1"/>
    <col min="4" max="4" width="26.140625" customWidth="1"/>
    <col min="5" max="6" width="15.5703125" customWidth="1"/>
    <col min="7" max="8" width="16.28515625" customWidth="1"/>
  </cols>
  <sheetData>
    <row r="2" spans="2:8" ht="15.75" thickBot="1"/>
    <row r="3" spans="2:8">
      <c r="B3" s="38" t="s">
        <v>38</v>
      </c>
      <c r="C3" s="39"/>
      <c r="D3" s="39"/>
      <c r="E3" s="39"/>
      <c r="F3" s="39"/>
      <c r="G3" s="39"/>
      <c r="H3" s="40"/>
    </row>
    <row r="4" spans="2:8" ht="30">
      <c r="B4" s="19" t="s">
        <v>39</v>
      </c>
      <c r="C4" s="16" t="s">
        <v>40</v>
      </c>
      <c r="D4" s="16" t="s">
        <v>41</v>
      </c>
      <c r="E4" s="16" t="s">
        <v>42</v>
      </c>
      <c r="F4" s="16" t="s">
        <v>43</v>
      </c>
      <c r="G4" s="16" t="s">
        <v>44</v>
      </c>
      <c r="H4" s="20" t="s">
        <v>42</v>
      </c>
    </row>
    <row r="5" spans="2:8" ht="15.75">
      <c r="B5" s="41" t="s">
        <v>45</v>
      </c>
      <c r="C5" s="37">
        <v>208</v>
      </c>
      <c r="D5" s="11" t="s">
        <v>46</v>
      </c>
      <c r="E5" s="11">
        <v>4</v>
      </c>
      <c r="F5" s="12">
        <f>E5/C5</f>
        <v>1.9230769230769232E-2</v>
      </c>
      <c r="G5" s="13"/>
      <c r="H5" s="21"/>
    </row>
    <row r="6" spans="2:8">
      <c r="B6" s="41"/>
      <c r="C6" s="37"/>
      <c r="D6" s="11" t="s">
        <v>47</v>
      </c>
      <c r="E6" s="11">
        <v>11</v>
      </c>
      <c r="F6" s="12">
        <f>E6/C5</f>
        <v>5.2884615384615384E-2</v>
      </c>
      <c r="G6" s="14" t="s">
        <v>48</v>
      </c>
      <c r="H6" s="22">
        <v>26</v>
      </c>
    </row>
    <row r="7" spans="2:8">
      <c r="B7" s="41"/>
      <c r="C7" s="37"/>
      <c r="D7" s="11" t="s">
        <v>49</v>
      </c>
      <c r="E7" s="11">
        <v>4</v>
      </c>
      <c r="F7" s="12">
        <f>E7/C5</f>
        <v>1.9230769230769232E-2</v>
      </c>
      <c r="G7" s="14" t="s">
        <v>50</v>
      </c>
      <c r="H7" s="22">
        <v>27</v>
      </c>
    </row>
    <row r="8" spans="2:8">
      <c r="B8" s="41"/>
      <c r="C8" s="37"/>
      <c r="D8" s="11" t="s">
        <v>51</v>
      </c>
      <c r="E8" s="11">
        <v>0</v>
      </c>
      <c r="F8" s="12">
        <f>E8/C5</f>
        <v>0</v>
      </c>
      <c r="G8" s="14" t="s">
        <v>52</v>
      </c>
      <c r="H8" s="22">
        <v>7</v>
      </c>
    </row>
    <row r="9" spans="2:8">
      <c r="B9" s="41"/>
      <c r="C9" s="37"/>
      <c r="D9" s="11" t="s">
        <v>53</v>
      </c>
      <c r="E9" s="11">
        <v>6</v>
      </c>
      <c r="F9" s="12">
        <f>E9/C5</f>
        <v>2.8846153846153848E-2</v>
      </c>
      <c r="G9" s="14" t="s">
        <v>54</v>
      </c>
      <c r="H9" s="22">
        <v>104</v>
      </c>
    </row>
    <row r="10" spans="2:8">
      <c r="B10" s="41"/>
      <c r="C10" s="37"/>
      <c r="D10" s="11" t="s">
        <v>55</v>
      </c>
      <c r="E10" s="11">
        <v>1</v>
      </c>
      <c r="F10" s="12">
        <f>E10/C5</f>
        <v>4.807692307692308E-3</v>
      </c>
      <c r="G10" s="14" t="s">
        <v>56</v>
      </c>
      <c r="H10" s="22">
        <v>2</v>
      </c>
    </row>
    <row r="11" spans="2:8">
      <c r="B11" s="41"/>
      <c r="C11" s="37"/>
      <c r="D11" s="11" t="s">
        <v>57</v>
      </c>
      <c r="E11" s="11">
        <v>182</v>
      </c>
      <c r="F11" s="12">
        <f>E11/C5</f>
        <v>0.875</v>
      </c>
      <c r="G11" s="15"/>
      <c r="H11" s="23"/>
    </row>
    <row r="12" spans="2:8" ht="15.75">
      <c r="B12" s="41" t="s">
        <v>58</v>
      </c>
      <c r="C12" s="37">
        <v>4012</v>
      </c>
      <c r="D12" s="11" t="s">
        <v>46</v>
      </c>
      <c r="E12" s="11">
        <v>77</v>
      </c>
      <c r="F12" s="12">
        <f>E12/C12</f>
        <v>1.9192422731804586E-2</v>
      </c>
      <c r="G12" s="18"/>
      <c r="H12" s="23"/>
    </row>
    <row r="13" spans="2:8">
      <c r="B13" s="41"/>
      <c r="C13" s="37"/>
      <c r="D13" s="11" t="s">
        <v>47</v>
      </c>
      <c r="E13" s="11">
        <v>203</v>
      </c>
      <c r="F13" s="12">
        <f>E13/C12</f>
        <v>5.0598205383848453E-2</v>
      </c>
      <c r="G13" s="14" t="s">
        <v>48</v>
      </c>
      <c r="H13" s="22">
        <v>367</v>
      </c>
    </row>
    <row r="14" spans="2:8">
      <c r="B14" s="41"/>
      <c r="C14" s="37"/>
      <c r="D14" s="11" t="s">
        <v>49</v>
      </c>
      <c r="E14" s="11">
        <v>153</v>
      </c>
      <c r="F14" s="12">
        <f>E14/C12</f>
        <v>3.8135593220338986E-2</v>
      </c>
      <c r="G14" s="14" t="s">
        <v>50</v>
      </c>
      <c r="H14" s="22">
        <v>1210</v>
      </c>
    </row>
    <row r="15" spans="2:8">
      <c r="B15" s="41"/>
      <c r="C15" s="37"/>
      <c r="D15" s="11" t="s">
        <v>51</v>
      </c>
      <c r="E15" s="11">
        <v>23</v>
      </c>
      <c r="F15" s="12">
        <f>E15/C12</f>
        <v>5.732801595214357E-3</v>
      </c>
      <c r="G15" s="14" t="s">
        <v>52</v>
      </c>
      <c r="H15" s="22">
        <v>373</v>
      </c>
    </row>
    <row r="16" spans="2:8">
      <c r="B16" s="41"/>
      <c r="C16" s="37"/>
      <c r="D16" s="11" t="s">
        <v>53</v>
      </c>
      <c r="E16" s="11">
        <v>106</v>
      </c>
      <c r="F16" s="12">
        <f>E16/C12</f>
        <v>2.6420737786640079E-2</v>
      </c>
      <c r="G16" s="14" t="s">
        <v>54</v>
      </c>
      <c r="H16" s="22">
        <v>774</v>
      </c>
    </row>
    <row r="17" spans="2:8">
      <c r="B17" s="41"/>
      <c r="C17" s="37"/>
      <c r="D17" s="11" t="s">
        <v>55</v>
      </c>
      <c r="E17" s="11">
        <v>11</v>
      </c>
      <c r="F17" s="12">
        <f>E17/C12</f>
        <v>2.7417746759720836E-3</v>
      </c>
      <c r="G17" s="14" t="s">
        <v>56</v>
      </c>
      <c r="H17" s="22">
        <v>9</v>
      </c>
    </row>
    <row r="18" spans="2:8">
      <c r="B18" s="41"/>
      <c r="C18" s="37"/>
      <c r="D18" s="11" t="s">
        <v>57</v>
      </c>
      <c r="E18" s="11">
        <v>3439</v>
      </c>
      <c r="F18" s="12">
        <f>E18/C12</f>
        <v>0.85717846460618141</v>
      </c>
      <c r="G18" s="15"/>
      <c r="H18" s="23"/>
    </row>
    <row r="19" spans="2:8">
      <c r="B19" s="36" t="s">
        <v>59</v>
      </c>
      <c r="C19" s="37">
        <v>21951</v>
      </c>
      <c r="D19" s="11" t="s">
        <v>46</v>
      </c>
      <c r="E19" s="11">
        <v>340</v>
      </c>
      <c r="F19" s="12">
        <f>E19/C19</f>
        <v>1.5489043779326682E-2</v>
      </c>
      <c r="G19" s="15"/>
      <c r="H19" s="23"/>
    </row>
    <row r="20" spans="2:8">
      <c r="B20" s="36"/>
      <c r="C20" s="37"/>
      <c r="D20" s="11" t="s">
        <v>47</v>
      </c>
      <c r="E20" s="11">
        <v>1166</v>
      </c>
      <c r="F20" s="12">
        <f>E20/C19</f>
        <v>5.3118308960867389E-2</v>
      </c>
      <c r="G20" s="14" t="s">
        <v>48</v>
      </c>
      <c r="H20" s="22">
        <v>2275</v>
      </c>
    </row>
    <row r="21" spans="2:8">
      <c r="B21" s="36"/>
      <c r="C21" s="37"/>
      <c r="D21" s="11" t="s">
        <v>49</v>
      </c>
      <c r="E21" s="11">
        <v>952</v>
      </c>
      <c r="F21" s="12">
        <f>E21/C19</f>
        <v>4.3369322582114712E-2</v>
      </c>
      <c r="G21" s="14" t="s">
        <v>50</v>
      </c>
      <c r="H21" s="22">
        <v>5650</v>
      </c>
    </row>
    <row r="22" spans="2:8">
      <c r="B22" s="36"/>
      <c r="C22" s="37"/>
      <c r="D22" s="11" t="s">
        <v>51</v>
      </c>
      <c r="E22" s="11">
        <v>149</v>
      </c>
      <c r="F22" s="12">
        <f>E22/C19</f>
        <v>6.7878456562343401E-3</v>
      </c>
      <c r="G22" s="14" t="s">
        <v>52</v>
      </c>
      <c r="H22" s="22">
        <v>2992</v>
      </c>
    </row>
    <row r="23" spans="2:8">
      <c r="B23" s="36"/>
      <c r="C23" s="37"/>
      <c r="D23" s="11" t="s">
        <v>53</v>
      </c>
      <c r="E23" s="11">
        <v>555</v>
      </c>
      <c r="F23" s="12">
        <f>E23/C19</f>
        <v>2.5283586169195026E-2</v>
      </c>
      <c r="G23" s="14" t="s">
        <v>54</v>
      </c>
      <c r="H23" s="22">
        <v>3510</v>
      </c>
    </row>
    <row r="24" spans="2:8">
      <c r="B24" s="36"/>
      <c r="C24" s="37"/>
      <c r="D24" s="11" t="s">
        <v>55</v>
      </c>
      <c r="E24" s="11">
        <v>71</v>
      </c>
      <c r="F24" s="12">
        <f>E24/C19</f>
        <v>3.2344767892123366E-3</v>
      </c>
      <c r="G24" s="14" t="s">
        <v>56</v>
      </c>
      <c r="H24" s="22">
        <v>68</v>
      </c>
    </row>
    <row r="25" spans="2:8">
      <c r="B25" s="36"/>
      <c r="C25" s="37"/>
      <c r="D25" s="11" t="s">
        <v>57</v>
      </c>
      <c r="E25" s="11">
        <v>18718</v>
      </c>
      <c r="F25" s="12">
        <f>E25/C19</f>
        <v>0.85271741606304952</v>
      </c>
      <c r="G25" s="15"/>
      <c r="H25" s="23"/>
    </row>
    <row r="26" spans="2:8" ht="15.75" thickBot="1">
      <c r="B26" s="24" t="s">
        <v>42</v>
      </c>
      <c r="C26" s="25">
        <f>SUM(C5:C25)</f>
        <v>26171</v>
      </c>
      <c r="D26" s="26"/>
      <c r="E26" s="25">
        <f>SUM(E5:E25)</f>
        <v>26171</v>
      </c>
      <c r="F26" s="27">
        <v>1</v>
      </c>
      <c r="G26" s="28"/>
      <c r="H26" s="29"/>
    </row>
    <row r="28" spans="2:8" ht="15.75" thickBot="1"/>
    <row r="29" spans="2:8">
      <c r="B29" s="38" t="s">
        <v>60</v>
      </c>
      <c r="C29" s="39"/>
      <c r="D29" s="39"/>
      <c r="E29" s="39"/>
      <c r="F29" s="39"/>
      <c r="G29" s="39"/>
      <c r="H29" s="40"/>
    </row>
    <row r="30" spans="2:8" ht="30">
      <c r="B30" s="19" t="s">
        <v>39</v>
      </c>
      <c r="C30" s="16" t="s">
        <v>40</v>
      </c>
      <c r="D30" s="16" t="s">
        <v>41</v>
      </c>
      <c r="E30" s="16" t="s">
        <v>42</v>
      </c>
      <c r="F30" s="16" t="s">
        <v>43</v>
      </c>
      <c r="G30" s="16" t="s">
        <v>44</v>
      </c>
      <c r="H30" s="20" t="s">
        <v>42</v>
      </c>
    </row>
    <row r="31" spans="2:8" ht="15.75">
      <c r="B31" s="41" t="s">
        <v>45</v>
      </c>
      <c r="C31" s="37">
        <v>120</v>
      </c>
      <c r="D31" s="11" t="s">
        <v>46</v>
      </c>
      <c r="E31" s="11">
        <v>3</v>
      </c>
      <c r="F31" s="12">
        <f>E31/C31</f>
        <v>2.5000000000000001E-2</v>
      </c>
      <c r="G31" s="13"/>
      <c r="H31" s="21"/>
    </row>
    <row r="32" spans="2:8">
      <c r="B32" s="41"/>
      <c r="C32" s="37"/>
      <c r="D32" s="11" t="s">
        <v>47</v>
      </c>
      <c r="E32" s="11">
        <v>2</v>
      </c>
      <c r="F32" s="12">
        <f>E32/C31</f>
        <v>1.6666666666666666E-2</v>
      </c>
      <c r="G32" s="14" t="s">
        <v>48</v>
      </c>
      <c r="H32" s="22">
        <v>36</v>
      </c>
    </row>
    <row r="33" spans="2:8">
      <c r="B33" s="41"/>
      <c r="C33" s="37"/>
      <c r="D33" s="11" t="s">
        <v>49</v>
      </c>
      <c r="E33" s="11">
        <v>6</v>
      </c>
      <c r="F33" s="12">
        <f>E33/C31</f>
        <v>0.05</v>
      </c>
      <c r="G33" s="14" t="s">
        <v>50</v>
      </c>
      <c r="H33" s="22">
        <v>12</v>
      </c>
    </row>
    <row r="34" spans="2:8">
      <c r="B34" s="41"/>
      <c r="C34" s="37"/>
      <c r="D34" s="11" t="s">
        <v>51</v>
      </c>
      <c r="E34" s="11">
        <v>1</v>
      </c>
      <c r="F34" s="12">
        <f>E34/C31</f>
        <v>8.3333333333333332E-3</v>
      </c>
      <c r="G34" s="14" t="s">
        <v>52</v>
      </c>
      <c r="H34" s="22">
        <v>3</v>
      </c>
    </row>
    <row r="35" spans="2:8">
      <c r="B35" s="41"/>
      <c r="C35" s="37"/>
      <c r="D35" s="11" t="s">
        <v>53</v>
      </c>
      <c r="E35" s="11">
        <v>0</v>
      </c>
      <c r="F35" s="12">
        <f>E35/C31</f>
        <v>0</v>
      </c>
      <c r="G35" s="14" t="s">
        <v>54</v>
      </c>
      <c r="H35" s="22">
        <v>28</v>
      </c>
    </row>
    <row r="36" spans="2:8">
      <c r="B36" s="41"/>
      <c r="C36" s="37"/>
      <c r="D36" s="11" t="s">
        <v>55</v>
      </c>
      <c r="E36" s="11">
        <v>1</v>
      </c>
      <c r="F36" s="12">
        <f>E36/C31</f>
        <v>8.3333333333333332E-3</v>
      </c>
      <c r="G36" s="14" t="s">
        <v>56</v>
      </c>
      <c r="H36" s="22">
        <v>0</v>
      </c>
    </row>
    <row r="37" spans="2:8">
      <c r="B37" s="41"/>
      <c r="C37" s="37"/>
      <c r="D37" s="11" t="s">
        <v>57</v>
      </c>
      <c r="E37" s="11">
        <v>107</v>
      </c>
      <c r="F37" s="12">
        <f>E37/C31</f>
        <v>0.89166666666666672</v>
      </c>
      <c r="G37" s="15"/>
      <c r="H37" s="23"/>
    </row>
    <row r="38" spans="2:8" ht="15.75">
      <c r="B38" s="41" t="s">
        <v>58</v>
      </c>
      <c r="C38" s="37">
        <v>2353</v>
      </c>
      <c r="D38" s="11" t="s">
        <v>46</v>
      </c>
      <c r="E38" s="11">
        <v>66</v>
      </c>
      <c r="F38" s="12">
        <f>E38/C38</f>
        <v>2.804929876753081E-2</v>
      </c>
      <c r="G38" s="17"/>
      <c r="H38" s="23"/>
    </row>
    <row r="39" spans="2:8">
      <c r="B39" s="41"/>
      <c r="C39" s="37"/>
      <c r="D39" s="11" t="s">
        <v>47</v>
      </c>
      <c r="E39" s="11">
        <v>150</v>
      </c>
      <c r="F39" s="12">
        <f>E39/C38</f>
        <v>6.3748406289842754E-2</v>
      </c>
      <c r="G39" s="14" t="s">
        <v>48</v>
      </c>
      <c r="H39" s="22">
        <v>443</v>
      </c>
    </row>
    <row r="40" spans="2:8">
      <c r="B40" s="41"/>
      <c r="C40" s="37"/>
      <c r="D40" s="11" t="s">
        <v>49</v>
      </c>
      <c r="E40" s="11">
        <v>120</v>
      </c>
      <c r="F40" s="12">
        <f>E40/C38</f>
        <v>5.0998725031874206E-2</v>
      </c>
      <c r="G40" s="14" t="s">
        <v>50</v>
      </c>
      <c r="H40" s="22">
        <v>45</v>
      </c>
    </row>
    <row r="41" spans="2:8">
      <c r="B41" s="41"/>
      <c r="C41" s="37"/>
      <c r="D41" s="11" t="s">
        <v>51</v>
      </c>
      <c r="E41" s="11">
        <v>18</v>
      </c>
      <c r="F41" s="12">
        <f>E41/C38</f>
        <v>7.6498087547811301E-3</v>
      </c>
      <c r="G41" s="14" t="s">
        <v>52</v>
      </c>
      <c r="H41" s="22">
        <v>148</v>
      </c>
    </row>
    <row r="42" spans="2:8">
      <c r="B42" s="41"/>
      <c r="C42" s="37"/>
      <c r="D42" s="11" t="s">
        <v>53</v>
      </c>
      <c r="E42" s="11">
        <v>84</v>
      </c>
      <c r="F42" s="12">
        <f>E42/C38</f>
        <v>3.5699107522311944E-2</v>
      </c>
      <c r="G42" s="14" t="s">
        <v>54</v>
      </c>
      <c r="H42" s="22">
        <v>253</v>
      </c>
    </row>
    <row r="43" spans="2:8">
      <c r="B43" s="41"/>
      <c r="C43" s="37"/>
      <c r="D43" s="11" t="s">
        <v>55</v>
      </c>
      <c r="E43" s="11">
        <v>11</v>
      </c>
      <c r="F43" s="12">
        <f>E43/C38</f>
        <v>4.674883127921802E-3</v>
      </c>
      <c r="G43" s="14" t="s">
        <v>56</v>
      </c>
      <c r="H43" s="22">
        <v>0</v>
      </c>
    </row>
    <row r="44" spans="2:8">
      <c r="B44" s="41"/>
      <c r="C44" s="37"/>
      <c r="D44" s="11" t="s">
        <v>57</v>
      </c>
      <c r="E44" s="11">
        <v>1904</v>
      </c>
      <c r="F44" s="12">
        <f>E44/C38</f>
        <v>0.80917977050573731</v>
      </c>
      <c r="G44" s="15"/>
      <c r="H44" s="23"/>
    </row>
    <row r="45" spans="2:8">
      <c r="B45" s="36" t="s">
        <v>59</v>
      </c>
      <c r="C45" s="37">
        <v>14115</v>
      </c>
      <c r="D45" s="11" t="s">
        <v>46</v>
      </c>
      <c r="E45" s="11">
        <v>264</v>
      </c>
      <c r="F45" s="12">
        <f>E45/C45</f>
        <v>1.8703506907545166E-2</v>
      </c>
      <c r="G45" s="15"/>
      <c r="H45" s="23"/>
    </row>
    <row r="46" spans="2:8">
      <c r="B46" s="36"/>
      <c r="C46" s="37"/>
      <c r="D46" s="11" t="s">
        <v>47</v>
      </c>
      <c r="E46" s="11">
        <v>833</v>
      </c>
      <c r="F46" s="12">
        <f>E46/C45</f>
        <v>5.9015232022670915E-2</v>
      </c>
      <c r="G46" s="14" t="s">
        <v>48</v>
      </c>
      <c r="H46" s="22">
        <v>3213</v>
      </c>
    </row>
    <row r="47" spans="2:8">
      <c r="B47" s="36"/>
      <c r="C47" s="37"/>
      <c r="D47" s="11" t="s">
        <v>49</v>
      </c>
      <c r="E47" s="11">
        <v>699</v>
      </c>
      <c r="F47" s="12">
        <f>E47/C45</f>
        <v>4.9521785334750268E-2</v>
      </c>
      <c r="G47" s="14" t="s">
        <v>50</v>
      </c>
      <c r="H47" s="22">
        <v>251</v>
      </c>
    </row>
    <row r="48" spans="2:8">
      <c r="B48" s="36"/>
      <c r="C48" s="37"/>
      <c r="D48" s="11" t="s">
        <v>51</v>
      </c>
      <c r="E48" s="11">
        <v>111</v>
      </c>
      <c r="F48" s="12">
        <f>E48/C45</f>
        <v>7.8639744952178538E-3</v>
      </c>
      <c r="G48" s="14" t="s">
        <v>52</v>
      </c>
      <c r="H48" s="22">
        <v>1680</v>
      </c>
    </row>
    <row r="49" spans="2:8">
      <c r="B49" s="36"/>
      <c r="C49" s="37"/>
      <c r="D49" s="11" t="s">
        <v>53</v>
      </c>
      <c r="E49" s="11">
        <v>387</v>
      </c>
      <c r="F49" s="12">
        <f>E49/C45</f>
        <v>2.7417640807651435E-2</v>
      </c>
      <c r="G49" s="14" t="s">
        <v>54</v>
      </c>
      <c r="H49" s="22">
        <v>1175</v>
      </c>
    </row>
    <row r="50" spans="2:8">
      <c r="B50" s="36"/>
      <c r="C50" s="37"/>
      <c r="D50" s="11" t="s">
        <v>55</v>
      </c>
      <c r="E50" s="11">
        <v>53</v>
      </c>
      <c r="F50" s="12">
        <f>E50/C45</f>
        <v>3.7548707049238398E-3</v>
      </c>
      <c r="G50" s="14" t="s">
        <v>56</v>
      </c>
      <c r="H50" s="22">
        <v>47</v>
      </c>
    </row>
    <row r="51" spans="2:8">
      <c r="B51" s="36"/>
      <c r="C51" s="37"/>
      <c r="D51" s="11" t="s">
        <v>57</v>
      </c>
      <c r="E51" s="11">
        <v>11768</v>
      </c>
      <c r="F51" s="12">
        <f>E51/C45</f>
        <v>0.83372298972724057</v>
      </c>
      <c r="G51" s="15"/>
      <c r="H51" s="23"/>
    </row>
    <row r="52" spans="2:8" ht="15.75" thickBot="1">
      <c r="B52" s="24" t="s">
        <v>42</v>
      </c>
      <c r="C52" s="25">
        <f>SUM(C31:C51)</f>
        <v>16588</v>
      </c>
      <c r="D52" s="26"/>
      <c r="E52" s="25">
        <f>SUM(E31:E51)</f>
        <v>16588</v>
      </c>
      <c r="F52" s="27">
        <v>1</v>
      </c>
      <c r="G52" s="28"/>
      <c r="H52" s="29"/>
    </row>
  </sheetData>
  <mergeCells count="14">
    <mergeCell ref="B45:B51"/>
    <mergeCell ref="C45:C51"/>
    <mergeCell ref="B29:H29"/>
    <mergeCell ref="B3:H3"/>
    <mergeCell ref="B31:B37"/>
    <mergeCell ref="C31:C37"/>
    <mergeCell ref="B38:B44"/>
    <mergeCell ref="C38:C44"/>
    <mergeCell ref="B5:B11"/>
    <mergeCell ref="C5:C11"/>
    <mergeCell ref="B12:B18"/>
    <mergeCell ref="C12:C18"/>
    <mergeCell ref="B19:B25"/>
    <mergeCell ref="C19:C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IMI-COR-001 Coordinacion</dc:creator>
  <cp:keywords/>
  <dc:description/>
  <cp:lastModifiedBy/>
  <cp:revision/>
  <dcterms:created xsi:type="dcterms:W3CDTF">2025-11-13T17:00:20Z</dcterms:created>
  <dcterms:modified xsi:type="dcterms:W3CDTF">2025-11-20T13:04:46Z</dcterms:modified>
  <cp:category/>
  <cp:contentStatus/>
</cp:coreProperties>
</file>